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7" sheetId="1" r:id="rId1"/>
    <sheet name="Козловская 47(2019)" sheetId="2" r:id="rId2"/>
    <sheet name="Козловская 47(2020)" sheetId="3" r:id="rId3"/>
    <sheet name="Козловская 4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47'!#REF!,'Козловская 47'!#REF!</definedName>
    <definedName name="Z_6E36EA37_049E_4FAE_B719_2847CD16F858_.wvu.Rows" localSheetId="0" hidden="1">'Козловская 47'!$42:$45</definedName>
    <definedName name="Z_73C0D023_21BD_4441_8EFA_957546C15799_.wvu.Cols" localSheetId="0" hidden="1">'Козловская 47'!#REF!,'Козловская 47'!#REF!</definedName>
    <definedName name="Z_73C0D023_21BD_4441_8EFA_957546C15799_.wvu.Rows" localSheetId="0" hidden="1">'Козловская 47'!$42:$45</definedName>
    <definedName name="_xlnm.Print_Area" localSheetId="0">'Козловская 47'!$A$1:$K$60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<sst xmlns="http://schemas.openxmlformats.org/spreadsheetml/2006/main" count="242" uniqueCount="78">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</sst>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7">
          <cell r="W67">
            <v>14859.388864108498</v>
          </cell>
          <cell r="X67">
            <v>3062.1750765942948</v>
          </cell>
          <cell r="Y67">
            <v>21718.518200000006</v>
          </cell>
          <cell r="AA67">
            <v>0</v>
          </cell>
          <cell r="AB67">
            <v>2266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1153.6000000000001</v>
          </cell>
          <cell r="AN67">
            <v>19296.02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Y67">
            <v>47274.928468095968</v>
          </cell>
          <cell r="BB67">
            <v>0</v>
          </cell>
          <cell r="BC67">
            <v>0</v>
          </cell>
          <cell r="CN67">
            <v>2829.6432016493686</v>
          </cell>
          <cell r="CO67">
            <v>579.95342536579722</v>
          </cell>
          <cell r="CP67">
            <v>1709.6145999999999</v>
          </cell>
          <cell r="DB67">
            <v>0</v>
          </cell>
          <cell r="DG67">
            <v>2416.8468008668551</v>
          </cell>
          <cell r="DU67">
            <v>16431.987238381626</v>
          </cell>
          <cell r="DV67">
            <v>3432.0585866326946</v>
          </cell>
          <cell r="DW67">
            <v>4277.0646999999999</v>
          </cell>
          <cell r="EK67">
            <v>0</v>
          </cell>
          <cell r="EQ67">
            <v>12528.180313437842</v>
          </cell>
          <cell r="FB67">
            <v>52049.943620108861</v>
          </cell>
          <cell r="FC67">
            <v>10624.636411068292</v>
          </cell>
          <cell r="FD67">
            <v>740.12219999999991</v>
          </cell>
          <cell r="FL67">
            <v>0</v>
          </cell>
          <cell r="FS67">
            <v>28811.836193227755</v>
          </cell>
          <cell r="FX67">
            <v>12070.562393696686</v>
          </cell>
          <cell r="FY67">
            <v>2460.8175526678547</v>
          </cell>
          <cell r="FZ67">
            <v>0</v>
          </cell>
          <cell r="GG67">
            <v>29611.62</v>
          </cell>
          <cell r="GL67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7">
          <cell r="W67">
            <v>5710.3539642233909</v>
          </cell>
          <cell r="X67">
            <v>1754.3767757701498</v>
          </cell>
          <cell r="Y67">
            <v>71.677700000000016</v>
          </cell>
          <cell r="AK67">
            <v>0</v>
          </cell>
          <cell r="AV67">
            <v>0</v>
          </cell>
          <cell r="AY67">
            <v>25212.300819652555</v>
          </cell>
          <cell r="BB67">
            <v>0</v>
          </cell>
          <cell r="BM67">
            <v>0</v>
          </cell>
          <cell r="BN67">
            <v>0</v>
          </cell>
          <cell r="CN67">
            <v>3249.0164390286245</v>
          </cell>
          <cell r="CO67">
            <v>1007.1950960988734</v>
          </cell>
          <cell r="CP67">
            <v>0</v>
          </cell>
          <cell r="DB67">
            <v>0</v>
          </cell>
          <cell r="DG67">
            <v>4696.7129501777163</v>
          </cell>
          <cell r="DU67">
            <v>13953.108435086993</v>
          </cell>
          <cell r="DV67">
            <v>4305.292075105056</v>
          </cell>
          <cell r="DW67">
            <v>2292.5533999999998</v>
          </cell>
          <cell r="EL67">
            <v>0</v>
          </cell>
          <cell r="EQ67">
            <v>9386.9588724409077</v>
          </cell>
          <cell r="FB67">
            <v>52397.140218437751</v>
          </cell>
          <cell r="FC67">
            <v>15948.268566820356</v>
          </cell>
          <cell r="FD67">
            <v>598.24019999999996</v>
          </cell>
          <cell r="FL67">
            <v>0</v>
          </cell>
          <cell r="FS67">
            <v>23931.133142122166</v>
          </cell>
          <cell r="FX67">
            <v>12171.388805463519</v>
          </cell>
          <cell r="FY67">
            <v>3698.849244858834</v>
          </cell>
          <cell r="FZ67">
            <v>0</v>
          </cell>
          <cell r="GG67">
            <v>6.12</v>
          </cell>
          <cell r="GL67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7">
          <cell r="W67">
            <v>3471.8131763610268</v>
          </cell>
          <cell r="X67">
            <v>914.77618870723666</v>
          </cell>
          <cell r="Y67">
            <v>392.14160000000004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6798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Y67">
            <v>16332.121656244351</v>
          </cell>
          <cell r="BB67">
            <v>0</v>
          </cell>
          <cell r="BC67">
            <v>0</v>
          </cell>
          <cell r="BM67">
            <v>0</v>
          </cell>
          <cell r="CN67">
            <v>2942.6039857645956</v>
          </cell>
          <cell r="CO67">
            <v>912.2072355870248</v>
          </cell>
          <cell r="CP67">
            <v>514.88670000000002</v>
          </cell>
          <cell r="DB67">
            <v>0</v>
          </cell>
          <cell r="DF67">
            <v>2680.0847767462965</v>
          </cell>
          <cell r="DU67">
            <v>24044.577165519699</v>
          </cell>
          <cell r="DV67">
            <v>6095.1895663502146</v>
          </cell>
          <cell r="DW67">
            <v>13261.4869</v>
          </cell>
          <cell r="EK67">
            <v>0</v>
          </cell>
          <cell r="EP67">
            <v>14498.107699614162</v>
          </cell>
          <cell r="FB67">
            <v>32831.553952056354</v>
          </cell>
          <cell r="FC67">
            <v>8641.1136031064398</v>
          </cell>
          <cell r="FD67">
            <v>600.40260000000012</v>
          </cell>
          <cell r="FE67">
            <v>0</v>
          </cell>
          <cell r="FL67">
            <v>0</v>
          </cell>
          <cell r="FS67">
            <v>15512.775422822857</v>
          </cell>
          <cell r="FX67">
            <v>11239.396666219815</v>
          </cell>
          <cell r="FY67">
            <v>3046.0943896007898</v>
          </cell>
          <cell r="FZ67">
            <v>278.00100000000003</v>
          </cell>
          <cell r="GG67">
            <v>9877.68</v>
          </cell>
          <cell r="GL67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7">
          <cell r="W67">
            <v>3028.9924679252467</v>
          </cell>
          <cell r="X67">
            <v>727.24569555922426</v>
          </cell>
          <cell r="Y67">
            <v>625.02460000000008</v>
          </cell>
          <cell r="AV67">
            <v>0</v>
          </cell>
          <cell r="AY67">
            <v>12203.442726087103</v>
          </cell>
          <cell r="BM67">
            <v>1153.6000000000001</v>
          </cell>
          <cell r="BN67">
            <v>0</v>
          </cell>
          <cell r="BO67">
            <v>0</v>
          </cell>
          <cell r="BP67">
            <v>0</v>
          </cell>
          <cell r="CN67">
            <v>3181.8455305691496</v>
          </cell>
          <cell r="CO67">
            <v>886.80329480324087</v>
          </cell>
          <cell r="CP67">
            <v>0</v>
          </cell>
          <cell r="DB67">
            <v>0</v>
          </cell>
          <cell r="DG67">
            <v>2871.7653336993044</v>
          </cell>
          <cell r="DL67">
            <v>511.91</v>
          </cell>
          <cell r="DP67">
            <v>1395.8387</v>
          </cell>
          <cell r="DT67">
            <v>135.75400000000002</v>
          </cell>
          <cell r="DU67">
            <v>22355.684336529015</v>
          </cell>
          <cell r="DV67">
            <v>5199.9423281413156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2210.9999999999995</v>
          </cell>
          <cell r="EP67">
            <v>7299.3345011125002</v>
          </cell>
          <cell r="EU67">
            <v>61759.88</v>
          </cell>
          <cell r="EW67">
            <v>1168.5324000000001</v>
          </cell>
          <cell r="EY67">
            <v>0</v>
          </cell>
          <cell r="FA67">
            <v>0</v>
          </cell>
          <cell r="FL67">
            <v>0</v>
          </cell>
          <cell r="FS67">
            <v>0</v>
          </cell>
          <cell r="FV67">
            <v>34407.100000000006</v>
          </cell>
          <cell r="FZ67">
            <v>117.82004999999999</v>
          </cell>
          <cell r="GG67">
            <v>13.77</v>
          </cell>
          <cell r="GL6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500458.47000000003</v>
      </c>
      <c r="F9" s="17">
        <f t="shared" ref="F9:G9" si="0">SUM(F10:F14)</f>
        <v>492443.05</v>
      </c>
      <c r="G9" s="17">
        <f t="shared" si="0"/>
        <v>61070.430000000008</v>
      </c>
    </row>
    <row r="10" spans="1:7" ht="13.2" customHeight="1" x14ac:dyDescent="0.3">
      <c r="A10" s="49" t="s">
        <v>9</v>
      </c>
      <c r="B10" s="50"/>
      <c r="C10" s="50"/>
      <c r="D10" s="51"/>
      <c r="E10" s="18">
        <v>316243.34000000003</v>
      </c>
      <c r="F10" s="18">
        <v>310061.93</v>
      </c>
      <c r="G10" s="19">
        <v>44767.23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32582.95</v>
      </c>
      <c r="F12" s="18">
        <v>32133.85</v>
      </c>
      <c r="G12" s="19">
        <v>2804.12</v>
      </c>
    </row>
    <row r="13" spans="1:7" ht="13.5" customHeight="1" x14ac:dyDescent="0.3">
      <c r="A13" s="49" t="s">
        <v>12</v>
      </c>
      <c r="B13" s="50"/>
      <c r="C13" s="50"/>
      <c r="D13" s="51"/>
      <c r="E13" s="18">
        <v>68588.63</v>
      </c>
      <c r="F13" s="18">
        <v>67620.759999999995</v>
      </c>
      <c r="G13" s="19">
        <v>5908.04</v>
      </c>
    </row>
    <row r="14" spans="1:7" ht="14.4" customHeight="1" x14ac:dyDescent="0.3">
      <c r="A14" s="42" t="s">
        <v>13</v>
      </c>
      <c r="B14" s="42"/>
      <c r="C14" s="42"/>
      <c r="D14" s="42"/>
      <c r="E14" s="18">
        <v>83043.55</v>
      </c>
      <c r="F14" s="18">
        <v>82626.509999999995</v>
      </c>
      <c r="G14" s="19">
        <v>7591.04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174548.28</v>
      </c>
      <c r="F15" s="36">
        <f t="shared" ref="F15:G15" si="1">SUM(F16:F19)</f>
        <v>170714.77</v>
      </c>
      <c r="G15" s="36">
        <f t="shared" si="1"/>
        <v>14501.12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160486.44</v>
      </c>
      <c r="F16" s="18">
        <v>158049.47</v>
      </c>
      <c r="G16" s="19">
        <v>13265.34</v>
      </c>
    </row>
    <row r="17" spans="1:13" ht="15.6" x14ac:dyDescent="0.3">
      <c r="A17" s="42" t="s">
        <v>44</v>
      </c>
      <c r="B17" s="42"/>
      <c r="C17" s="42"/>
      <c r="D17" s="42"/>
      <c r="E17" s="18">
        <v>429.12</v>
      </c>
      <c r="F17" s="18">
        <v>421.27</v>
      </c>
      <c r="G17" s="19">
        <v>37.29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13632.72</v>
      </c>
      <c r="F19" s="18">
        <v>12244.03</v>
      </c>
      <c r="G19" s="19">
        <v>1198.49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1995.84</v>
      </c>
      <c r="F20" s="36">
        <f t="shared" ref="F20:G20" si="2">F21</f>
        <v>1988.25</v>
      </c>
      <c r="G20" s="36">
        <f t="shared" si="2"/>
        <v>175.84</v>
      </c>
    </row>
    <row r="21" spans="1:13" ht="15.6" x14ac:dyDescent="0.3">
      <c r="A21" s="42" t="s">
        <v>15</v>
      </c>
      <c r="B21" s="42"/>
      <c r="C21" s="42"/>
      <c r="D21" s="42"/>
      <c r="E21" s="18">
        <v>1995.84</v>
      </c>
      <c r="F21" s="18">
        <v>1988.25</v>
      </c>
      <c r="G21" s="19">
        <v>175.84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-852788.06669787667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108477.03060879877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нар'!W67</f>
        <v>14859.388864108498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нар'!X67</f>
        <v>3062.1750765942948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нар'!Y67</f>
        <v>21718.518200000006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нар'!AA67+'[1]УК ВР декабрь нар'!AB67+'[1]УК ВР декабрь нар'!AC67+'[1]УК ВР декабрь нар'!AD67+'[1]УК ВР декабрь нар'!AE67+'[1]УК ВР декабрь нар'!AF67+'[1]УК ВР декабрь нар'!AG67+'[1]УК ВР декабрь нар'!AH67+'[1]УК ВР декабрь нар'!AJ67+'[1]УК ВР декабрь нар'!AL67+'[1]УК ВР декабрь нар'!AN67+'[1]УК ВР декабрь нар'!AO67+'[1]УК ВР декабрь нар'!AP67+'[1]УК ВР декабрь нар'!AQ67+'[1]УК ВР декабрь нар'!AR67+'[1]УК ВР декабрь нар'!AT67</f>
        <v>21562.02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нар'!AY67</f>
        <v>47274.928468095968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SUM(F34:F38)+4833.76</f>
        <v>50192.708866334186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нар'!CN67+'[1]УК ВР декабрь нар'!DU67</f>
        <v>19261.630440030993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нар'!CO67+'[1]УК ВР декабрь нар'!DV67</f>
        <v>4012.0120119984917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нар'!CP67+'[1]УК ВР декабрь нар'!DW67</f>
        <v>5986.6792999999998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нар'!AI67+'[1]УК ВР декабрь нар'!AJ67+'[1]УК ВР декабрь нар'!AS67+'[1]УК ВР декабрь нар'!BC67+'[1]УК ВР декабрь нар'!DB67+'[1]УК ВР декабрь нар'!EK67+'[1]УК ВР декабрь нар'!AM67</f>
        <v>1153.6000000000001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нар'!DG67+'[1]УК ВР декабрь нар'!EQ67</f>
        <v>14945.027114304698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SUM(F40:F48)+19008.16</f>
        <v>163270.61768741964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нар'!FB67+'[1]УК ВР декабрь нар'!FX67</f>
        <v>64120.506013805549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нар'!FC67+'[1]УК ВР декабрь нар'!FY67</f>
        <v>13085.453963736147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нар'!FD67+'[1]УК ВР декабрь нар'!FZ67</f>
        <v>740.12219999999991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нар'!GG67+'[1]УК ВР декабрь нар'!FL67+'[1]УК ВР декабрь нар'!BB67+'[1]УК ВР декабрь нар'!AK67</f>
        <v>29611.62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нар'!FS67+'[1]УК ВР декабрь нар'!GL67</f>
        <v>36704.755509877941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321940.35716255259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30954.27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17575.75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13378.52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352894.62716255261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160486.44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158049.47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-1045196.2538604294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47'!A2:G2</f>
        <v>перед собственниками дома по адресу: ул. Козловская 47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337244.29</v>
      </c>
      <c r="F9" s="17">
        <f t="shared" ref="F9:G9" si="0">SUM(F10:F15)</f>
        <v>385025.42</v>
      </c>
      <c r="G9" s="17">
        <f t="shared" si="0"/>
        <v>13289.300000000001</v>
      </c>
    </row>
    <row r="10" spans="1:7" ht="15.6" x14ac:dyDescent="0.3">
      <c r="A10" s="49" t="s">
        <v>9</v>
      </c>
      <c r="B10" s="50"/>
      <c r="C10" s="50"/>
      <c r="D10" s="51"/>
      <c r="E10" s="18">
        <v>187718.28</v>
      </c>
      <c r="F10" s="18">
        <v>230436.33</v>
      </c>
      <c r="G10" s="19">
        <v>2049.1799999999998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34826.26</v>
      </c>
      <c r="F12" s="18">
        <v>34457.300000000003</v>
      </c>
      <c r="G12" s="19">
        <v>3173.08</v>
      </c>
    </row>
    <row r="13" spans="1:7" ht="15.6" x14ac:dyDescent="0.3">
      <c r="A13" s="49" t="s">
        <v>12</v>
      </c>
      <c r="B13" s="50"/>
      <c r="C13" s="50"/>
      <c r="D13" s="51"/>
      <c r="E13" s="18">
        <v>72062.41</v>
      </c>
      <c r="F13" s="18">
        <v>71512.7</v>
      </c>
      <c r="G13" s="19">
        <v>6457.75</v>
      </c>
    </row>
    <row r="14" spans="1:7" ht="15.6" x14ac:dyDescent="0.3">
      <c r="A14" s="42" t="s">
        <v>13</v>
      </c>
      <c r="B14" s="42"/>
      <c r="C14" s="42"/>
      <c r="D14" s="42"/>
      <c r="E14" s="18">
        <v>30805.66</v>
      </c>
      <c r="F14" s="18">
        <v>36926.78</v>
      </c>
      <c r="G14" s="19">
        <v>1469.92</v>
      </c>
    </row>
    <row r="15" spans="1:7" ht="15.6" x14ac:dyDescent="0.3">
      <c r="A15" s="49" t="s">
        <v>68</v>
      </c>
      <c r="B15" s="50"/>
      <c r="C15" s="50"/>
      <c r="D15" s="51"/>
      <c r="E15" s="18">
        <v>11831.68</v>
      </c>
      <c r="F15" s="18">
        <v>11692.31</v>
      </c>
      <c r="G15" s="19">
        <v>139.37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158962.74</v>
      </c>
      <c r="F16" s="17">
        <f>SUM(F17:F20)</f>
        <v>160218.45000000001</v>
      </c>
      <c r="G16" s="17">
        <f>SUM(G17:G20)</f>
        <v>13245.41</v>
      </c>
    </row>
    <row r="17" spans="1:12" ht="15.6" x14ac:dyDescent="0.3">
      <c r="A17" s="94" t="s">
        <v>43</v>
      </c>
      <c r="B17" s="95"/>
      <c r="C17" s="95"/>
      <c r="D17" s="96"/>
      <c r="E17" s="18">
        <v>144300.84</v>
      </c>
      <c r="F17" s="18">
        <v>145598.22</v>
      </c>
      <c r="G17" s="19">
        <v>11967.96</v>
      </c>
    </row>
    <row r="18" spans="1:12" ht="15.6" x14ac:dyDescent="0.3">
      <c r="A18" s="42" t="s">
        <v>55</v>
      </c>
      <c r="B18" s="42"/>
      <c r="C18" s="42"/>
      <c r="D18" s="42"/>
      <c r="E18" s="18">
        <v>429.12</v>
      </c>
      <c r="F18" s="18">
        <v>429.09</v>
      </c>
      <c r="G18" s="19">
        <v>37.32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14232.78</v>
      </c>
      <c r="F20" s="18">
        <v>14191.14</v>
      </c>
      <c r="G20" s="19">
        <v>1240.1300000000001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1164.24</v>
      </c>
      <c r="F21" s="17">
        <f>SUM(F22)</f>
        <v>1361.69</v>
      </c>
      <c r="G21" s="17">
        <f>SUM(G22)</f>
        <v>-21.61</v>
      </c>
    </row>
    <row r="22" spans="1:12" ht="15.6" x14ac:dyDescent="0.3">
      <c r="A22" s="42" t="s">
        <v>15</v>
      </c>
      <c r="B22" s="42"/>
      <c r="C22" s="42"/>
      <c r="D22" s="42"/>
      <c r="E22" s="18">
        <v>1164.24</v>
      </c>
      <c r="F22" s="18">
        <v>1361.69</v>
      </c>
      <c r="G22" s="19">
        <v>-21.61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47'!F58</f>
        <v>-1045196.2538604294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32748.709259646097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нар'!W67</f>
        <v>5710.3539642233909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нар'!X67</f>
        <v>1754.3767757701498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нар'!Y67</f>
        <v>71.677700000000016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нар'!AV67+'[2]УК ВР декабрь нар'!BN67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нар'!AY67</f>
        <v>25212.300819652555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SUM(F35:F39)+3638.84</f>
        <v>42529.677267938168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нар'!CN67+'[2]УК ВР декабрь нар'!DU67</f>
        <v>17202.124874115616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нар'!CO67+'[2]УК ВР декабрь нар'!DV67</f>
        <v>5312.4871712039294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нар'!CP67+'[2]УК ВР декабрь нар'!DW67</f>
        <v>2292.5533999999998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нар'!BM67+'[2]УК ВР декабрь нар'!DB67+'[2]УК ВР декабрь нар'!EL67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нар'!DG67+'[2]УК ВР декабрь нар'!EQ67</f>
        <v>14083.671822618624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115521.82648021023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нар'!FB67+'[2]УК ВР декабрь нар'!FX67</f>
        <v>64568.529023901268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нар'!FC67+'[2]УК ВР декабрь нар'!FY67</f>
        <v>19647.117811679189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нар'!FD67+'[2]УК ВР декабрь нар'!FZ67</f>
        <v>598.24019999999996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нар'!GG67+'[2]УК ВР декабрь нар'!FL67+'[2]УК ВР декабрь нар'!BB67+'[2]УК ВР декабрь нар'!AK67</f>
        <v>6.12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нар'!FS67+'[2]УК ВР декабрь нар'!GL67</f>
        <v>30701.819444629778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190800.21300779452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27124.75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12704.42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14420.33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217924.96300779452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144300.84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145598.22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-1118820.376868224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0" sqref="G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47'!A2:G2</f>
        <v>перед собственниками дома по адресу: ул. Козловская 47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97404.92</v>
      </c>
      <c r="F9" s="17">
        <f t="shared" ref="F9:G9" si="0">SUM(F10:F15)</f>
        <v>95145.84</v>
      </c>
      <c r="G9" s="17">
        <f t="shared" si="0"/>
        <v>15548.38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744.82</v>
      </c>
      <c r="G10" s="19">
        <v>1304.3599999999999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32010.69</v>
      </c>
      <c r="F12" s="18">
        <v>30995.64</v>
      </c>
      <c r="G12" s="19">
        <v>4188.13</v>
      </c>
    </row>
    <row r="13" spans="1:7" ht="15.6" x14ac:dyDescent="0.3">
      <c r="A13" s="49" t="s">
        <v>12</v>
      </c>
      <c r="B13" s="50"/>
      <c r="C13" s="50"/>
      <c r="D13" s="51"/>
      <c r="E13" s="18">
        <v>65542.509999999995</v>
      </c>
      <c r="F13" s="18">
        <v>62220.01</v>
      </c>
      <c r="G13" s="19">
        <v>9780.25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1160.8599999999999</v>
      </c>
      <c r="G14" s="19">
        <v>309.06</v>
      </c>
    </row>
    <row r="15" spans="1:7" ht="15.6" x14ac:dyDescent="0.3">
      <c r="A15" s="49" t="s">
        <v>68</v>
      </c>
      <c r="B15" s="50"/>
      <c r="C15" s="50"/>
      <c r="D15" s="51"/>
      <c r="E15" s="18">
        <v>-148.28</v>
      </c>
      <c r="F15" s="18">
        <v>24.51</v>
      </c>
      <c r="G15" s="19">
        <v>-33.42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159455.57999999999</v>
      </c>
      <c r="F16" s="17">
        <f>SUM(F17:F20)</f>
        <v>150631.61000000002</v>
      </c>
      <c r="G16" s="17">
        <f>SUM(G17:G20)</f>
        <v>22069.379999999997</v>
      </c>
    </row>
    <row r="17" spans="1:12" ht="15.6" x14ac:dyDescent="0.3">
      <c r="A17" s="94" t="s">
        <v>43</v>
      </c>
      <c r="B17" s="95"/>
      <c r="C17" s="95"/>
      <c r="D17" s="96"/>
      <c r="E17" s="18">
        <v>144321.84</v>
      </c>
      <c r="F17" s="18">
        <v>136438.63</v>
      </c>
      <c r="G17" s="19">
        <v>19851.169999999998</v>
      </c>
    </row>
    <row r="18" spans="1:12" ht="15.6" x14ac:dyDescent="0.3">
      <c r="A18" s="42" t="s">
        <v>55</v>
      </c>
      <c r="B18" s="42"/>
      <c r="C18" s="42"/>
      <c r="D18" s="42"/>
      <c r="E18" s="18">
        <v>429.12</v>
      </c>
      <c r="F18" s="18">
        <v>404.14</v>
      </c>
      <c r="G18" s="19">
        <v>62.3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14704.62</v>
      </c>
      <c r="F20" s="18">
        <v>13788.84</v>
      </c>
      <c r="G20" s="19">
        <v>2155.91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13.9</v>
      </c>
      <c r="G21" s="17">
        <f>SUM(G22)</f>
        <v>-35.51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13.9</v>
      </c>
      <c r="G22" s="19">
        <v>-35.51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8" customHeight="1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47(2019)'!F59</f>
        <v>-1118820.376868224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27908.852621312617</v>
      </c>
    </row>
    <row r="27" spans="1:12" ht="7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нар'!W67</f>
        <v>3471.8131763610268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нар'!X67</f>
        <v>914.77618870723666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нар'!Y67</f>
        <v>392.14160000000004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нар'!AA67+'[3]УК ВР декабрь нар'!AB67+'[3]УК ВР декабрь нар'!AC67+'[3]УК ВР декабрь нар'!AD67+'[3]УК ВР декабрь нар'!AE67+'[3]УК ВР декабрь нар'!AF67+'[3]УК ВР декабрь нар'!AG67+'[3]УК ВР декабрь нар'!AH67+'[3]УК ВР декабрь нар'!AJ67+'[3]УК ВР декабрь нар'!AL67+'[3]УК ВР декабрь нар'!AN67+'[3]УК ВР декабрь нар'!AO67+'[3]УК ВР декабрь нар'!AP67+'[3]УК ВР декабрь нар'!AQ67+'[3]УК ВР декабрь нар'!AR67+'[3]УК ВР декабрь нар'!AT67</f>
        <v>6798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нар'!AY67</f>
        <v>16332.121656244351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SUM(F35:F39)+2474.1</f>
        <v>67423.244029581998</v>
      </c>
    </row>
    <row r="34" spans="1:12" ht="75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нар'!CN67+'[3]УК ВР декабрь нар'!DU67</f>
        <v>26987.181151284294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нар'!CO67+'[3]УК ВР декабрь нар'!DV67</f>
        <v>7007.3968019372396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нар'!CP67+'[3]УК ВР декабрь нар'!DW67</f>
        <v>13776.373599999999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нар'!AI67+'[3]УК ВР декабрь нар'!AJ67+'[3]УК ВР декабрь нар'!AS67+'[3]УК ВР декабрь нар'!BC67+'[3]УК ВР декабрь нар'!BM67+'[3]УК ВР декабрь нар'!DB67+'[3]УК ВР декабрь нар'!EK67+'[3]УК ВР декабрь нар'!AM67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нар'!DF67+'[3]УК ВР декабрь нар'!EP67</f>
        <v>17178.192476360458</v>
      </c>
    </row>
    <row r="40" spans="1:12" ht="60" customHeight="1" x14ac:dyDescent="0.3">
      <c r="A40" s="83" t="s">
        <v>74</v>
      </c>
      <c r="B40" s="84"/>
      <c r="C40" s="84"/>
      <c r="D40" s="84"/>
      <c r="E40" s="85"/>
      <c r="F40" s="27">
        <f>SUM(F41:F49)</f>
        <v>88379.875094214862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нар'!FB67+'[3]УК ВР декабрь нар'!FX67</f>
        <v>44070.950618276169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нар'!FC67+'[3]УК ВР декабрь нар'!FY67</f>
        <v>11687.20799270723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нар'!FD67+'[3]УК ВР декабрь нар'!FZ67</f>
        <v>878.4036000000001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нар'!GG67+'[3]УК ВР декабрь нар'!FL67+'[3]УК ВР декабрь нар'!FE67+'[3]УК ВР декабрь нар'!BB67+'[3]УК ВР декабрь нар'!AK67</f>
        <v>9877.68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нар'!FS67+'[3]УК ВР декабрь нар'!GL67</f>
        <v>21865.632883231454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183711.97174510948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21048.59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6963.45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14085.14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204760.56174510947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144321.84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136438.63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-1179259.0986133334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47'!A2:G2</f>
        <v>перед собственниками дома по адресу: ул. Козловская 47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47'!G8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0</v>
      </c>
      <c r="F9" s="17">
        <f t="shared" ref="F9:G9" si="0">SUM(F10:F15)</f>
        <v>7211.38</v>
      </c>
      <c r="G9" s="17">
        <f t="shared" si="0"/>
        <v>8337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0</v>
      </c>
      <c r="G10" s="19">
        <v>1304.3599999999999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0</v>
      </c>
      <c r="F12" s="18">
        <v>2217.84</v>
      </c>
      <c r="G12" s="19">
        <v>1970.29</v>
      </c>
    </row>
    <row r="13" spans="1:7" ht="15.6" x14ac:dyDescent="0.3">
      <c r="A13" s="49" t="s">
        <v>12</v>
      </c>
      <c r="B13" s="50"/>
      <c r="C13" s="50"/>
      <c r="D13" s="51"/>
      <c r="E13" s="18">
        <v>0</v>
      </c>
      <c r="F13" s="18">
        <v>5142.1000000000004</v>
      </c>
      <c r="G13" s="19">
        <v>4638.1499999999996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-0.22</v>
      </c>
      <c r="G14" s="19">
        <v>309.27999999999997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-148.34</v>
      </c>
      <c r="G15" s="19">
        <v>114.92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163479.46</v>
      </c>
      <c r="F16" s="17">
        <f t="shared" ref="F16:G16" si="1">SUM(F17:F20)</f>
        <v>160422.01999999999</v>
      </c>
      <c r="G16" s="17">
        <f t="shared" si="1"/>
        <v>25091.31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148085.64000000001</v>
      </c>
      <c r="F17" s="18">
        <v>145274.57999999999</v>
      </c>
      <c r="G17" s="19">
        <v>22626.720000000001</v>
      </c>
    </row>
    <row r="18" spans="1:12" ht="15.6" x14ac:dyDescent="0.3">
      <c r="A18" s="42" t="s">
        <v>55</v>
      </c>
      <c r="B18" s="42"/>
      <c r="C18" s="42"/>
      <c r="D18" s="42"/>
      <c r="E18" s="18">
        <v>440.74</v>
      </c>
      <c r="F18" s="18">
        <v>431.81</v>
      </c>
      <c r="G18" s="19">
        <v>71.23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14953.08</v>
      </c>
      <c r="F20" s="18">
        <v>14715.63</v>
      </c>
      <c r="G20" s="19">
        <v>2393.36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47(2020)'!F59</f>
        <v>-1179259.0986133334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19949.305489571576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нар'!W67</f>
        <v>3028.9924679252467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нар'!X67</f>
        <v>727.24569555922426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нар'!Y67+'[4]УК ВР декабрь нар'!DX67</f>
        <v>625.02460000000008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нар'!AV67+'[4]УК ВР декабрь нар'!BM67+'[4]УК ВР декабрь нар'!BN67+'[4]УК ВР декабрь нар'!BO67+'[4]УК ВР декабрь нар'!BP67+'[4]УК ВР декабрь нар'!EG67+'[4]УК ВР декабрь нар'!EH67+'[4]УК ВР декабрь нар'!EI67+'[4]УК ВР декабрь нар'!EJ67</f>
        <v>3364.5999999999995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нар'!AY67</f>
        <v>12203.442726087103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SUM(F35:F39)+4715.7</f>
        <v>48554.57802485452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нар'!CN67+'[4]УК ВР декабрь нар'!DU67</f>
        <v>25537.529867098165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нар'!CO67+'[4]УК ВР декабрь нар'!DV67</f>
        <v>6086.7456229445561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нар'!CP67+'[4]УК ВР декабрь нар'!DL67+'[4]УК ВР декабрь нар'!DP67+'[4]УК ВР декабрь нар'!DT67</f>
        <v>2043.5027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нар'!DB67+'[4]УК ВР декабрь нар'!DY67+'[4]УК ВР декабрь нар'!DZ67+'[4]УК ВР декабрь нар'!EA67+'[4]УК ВР декабрь нар'!EB67+'[4]УК ВР декабрь нар'!EC67+'[4]УК ВР декабрь нар'!ED67+'[4]УК ВР декабрь нар'!EE67+'[4]УК ВР декабрь нар'!EF67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нар'!DG67+'[4]УК ВР декабрь нар'!EP67</f>
        <v>10171.099834811805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97467.10245000002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нар'!$EU67+'[4]УК ВР декабрь нар'!FV67+'[4]УК ВР декабрь нар'!EY67</f>
        <v>96166.98000000001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нар'!EW67+'[4]УК ВР декабрь нар'!FA67+'[4]УК ВР декабрь нар'!FZ67</f>
        <v>1286.3524500000001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нар'!FL67+'[4]УК ВР декабрь нар'!GG67</f>
        <v>13.77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нар'!FS67+'[4]УК ВР декабрь нар'!GL67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165970.98596442613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18951.830000000002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4339.21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14612.62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184922.81596442615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148085.64000000001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145274.57999999999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-1216096.2745777597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47</vt:lpstr>
      <vt:lpstr>Козловская 47(2019)</vt:lpstr>
      <vt:lpstr>Козловская 47(2020)</vt:lpstr>
      <vt:lpstr>Козловская 47(2021)</vt:lpstr>
      <vt:lpstr>'Козловская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2018-04-11T11:27:04Z</cp:lastPrinted>
  <dcterms:created xsi:type="dcterms:W3CDTF">2013-05-24T09:13:10Z</dcterms:created>
  <dcterms:modified xsi:type="dcterms:W3CDTF">2022-03-25T11:02:26Z</dcterms:modified>
</cp:coreProperties>
</file>